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2A_SL-KE_REF" sheetId="2" r:id="rId2"/>
  </sheets>
  <calcPr calcId="145621"/>
</workbook>
</file>

<file path=xl/calcChain.xml><?xml version="1.0" encoding="utf-8"?>
<calcChain xmlns="http://schemas.openxmlformats.org/spreadsheetml/2006/main">
  <c r="J20" i="2" l="1"/>
  <c r="D47" i="2" l="1"/>
  <c r="D45" i="2" l="1"/>
  <c r="F25" i="2" l="1"/>
  <c r="F24" i="2"/>
  <c r="D32" i="2"/>
  <c r="D49" i="2"/>
  <c r="D34" i="2"/>
  <c r="D43" i="2" l="1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J16" i="2" s="1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15" i="2" l="1"/>
  <c r="J17" i="2"/>
  <c r="J18" i="2"/>
  <c r="J10" i="2"/>
  <c r="E10" i="2"/>
  <c r="J11" i="2" s="1"/>
  <c r="F71" i="2"/>
  <c r="E71" i="2" l="1"/>
  <c r="E73" i="2" l="1"/>
  <c r="K21" i="2" s="1"/>
  <c r="J21" i="2" l="1"/>
  <c r="J12" i="2"/>
  <c r="J22" i="2" l="1"/>
  <c r="L21" i="2" l="1"/>
  <c r="L20" i="2"/>
  <c r="L13" i="2"/>
  <c r="L19" i="2"/>
  <c r="L14" i="2"/>
  <c r="L16" i="2"/>
  <c r="L10" i="2"/>
  <c r="L17" i="2"/>
  <c r="L18" i="2"/>
  <c r="L15" i="2"/>
  <c r="L11" i="2"/>
  <c r="L12" i="2"/>
  <c r="L22" i="2" l="1"/>
</calcChain>
</file>

<file path=xl/sharedStrings.xml><?xml version="1.0" encoding="utf-8"?>
<sst xmlns="http://schemas.openxmlformats.org/spreadsheetml/2006/main" count="267" uniqueCount="106">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</sst>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Arial"/>
      <family val="2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4" fontId="6" fillId="0" borderId="0" xfId="0" applyNumberFormat="1" applyFont="1" applyFill="1" applyBorder="1" applyProtection="1">
      <protection locked="0"/>
    </xf>
    <xf numFmtId="0" fontId="7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>
      <alignment horizontal="right"/>
    </xf>
    <xf numFmtId="4" fontId="8" fillId="0" borderId="0" xfId="0" applyNumberFormat="1" applyFont="1" applyFill="1" applyBorder="1" applyProtection="1">
      <protection locked="0"/>
    </xf>
    <xf numFmtId="4" fontId="9" fillId="0" borderId="0" xfId="0" applyNumberFormat="1" applyFont="1" applyFill="1" applyBorder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10" fillId="0" borderId="1" xfId="0" applyFont="1" applyFill="1" applyBorder="1" applyAlignment="1">
      <alignment horizontal="left"/>
    </xf>
    <xf numFmtId="4" fontId="9" fillId="0" borderId="0" xfId="0" applyNumberFormat="1" applyFont="1" applyFill="1" applyBorder="1"/>
    <xf numFmtId="0" fontId="6" fillId="0" borderId="0" xfId="0" applyFont="1" applyFill="1" applyBorder="1" applyProtection="1">
      <protection locked="0"/>
    </xf>
    <xf numFmtId="4" fontId="6" fillId="6" borderId="0" xfId="0" applyNumberFormat="1" applyFont="1" applyFill="1" applyBorder="1" applyProtection="1">
      <protection locked="0"/>
    </xf>
    <xf numFmtId="164" fontId="6" fillId="6" borderId="0" xfId="0" applyNumberFormat="1" applyFont="1" applyFill="1" applyBorder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  <xf numFmtId="4" fontId="0" fillId="0" borderId="0" xfId="0" applyNumberFormat="1" applyProtection="1"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34" zoomScale="70" zoomScaleNormal="70" workbookViewId="0">
      <selection activeCell="I66" sqref="I66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6384" width="9.140625" style="14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2" t="s">
        <v>63</v>
      </c>
      <c r="F6" s="52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4.5</v>
      </c>
      <c r="E9" s="32">
        <f>D9*Zdroj!D9</f>
        <v>1215</v>
      </c>
      <c r="F9" s="33"/>
      <c r="G9" s="23"/>
      <c r="H9" s="36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4.5</v>
      </c>
      <c r="E10" s="32">
        <f>D10*Zdroj!D10</f>
        <v>360</v>
      </c>
      <c r="F10" s="33"/>
      <c r="G10" s="23"/>
      <c r="H10" s="36">
        <v>21</v>
      </c>
      <c r="I10" s="41" t="s">
        <v>93</v>
      </c>
      <c r="J10" s="42">
        <f>SUM(E9:F9,E14:F14,E15:F15,E16:F16,E17:F17,E18:F18)</f>
        <v>1845</v>
      </c>
      <c r="K10" s="43"/>
      <c r="L10" s="44">
        <f>J10/$J$22</f>
        <v>8.8276433576809837E-2</v>
      </c>
    </row>
    <row r="11" spans="2:12" x14ac:dyDescent="0.25">
      <c r="B11" s="20" t="s">
        <v>6</v>
      </c>
      <c r="C11" s="21" t="s">
        <v>4</v>
      </c>
      <c r="D11" s="22">
        <v>4.5</v>
      </c>
      <c r="E11" s="32">
        <f>D11*Zdroj!D11</f>
        <v>2790</v>
      </c>
      <c r="F11" s="33"/>
      <c r="G11" s="23"/>
      <c r="H11" s="36">
        <v>22</v>
      </c>
      <c r="I11" s="41" t="s">
        <v>94</v>
      </c>
      <c r="J11" s="42">
        <f>SUM(E10:F10,E19:F19,E20:F20)</f>
        <v>675</v>
      </c>
      <c r="K11" s="43"/>
      <c r="L11" s="44">
        <f t="shared" ref="L11:L21" si="0">J11/$J$22</f>
        <v>3.2296256186637742E-2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36">
        <v>39</v>
      </c>
      <c r="I12" s="41" t="s">
        <v>95</v>
      </c>
      <c r="J12" s="42">
        <f>K21</f>
        <v>40.166666666666664</v>
      </c>
      <c r="K12" s="45"/>
      <c r="L12" s="44">
        <f t="shared" si="0"/>
        <v>1.921826602711036E-3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36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4.5</v>
      </c>
      <c r="E14" s="32">
        <f>D14*Zdroj!D14</f>
        <v>630</v>
      </c>
      <c r="F14" s="33"/>
      <c r="G14" s="23"/>
      <c r="H14" s="36" t="s">
        <v>97</v>
      </c>
      <c r="I14" s="41" t="s">
        <v>98</v>
      </c>
      <c r="J14" s="38">
        <f>SUM(E43:F43,E44:F44)</f>
        <v>2475.0000000000041</v>
      </c>
      <c r="K14" s="47"/>
      <c r="L14" s="44">
        <f t="shared" si="0"/>
        <v>0.11841960601767192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36" t="s">
        <v>99</v>
      </c>
      <c r="I15" s="41" t="s">
        <v>100</v>
      </c>
      <c r="J15" s="38">
        <f>SUM(E45:F45,E46:F46,E47:F47,E48:F48)</f>
        <v>6300.00000000001</v>
      </c>
      <c r="K15" s="47"/>
      <c r="L15" s="44">
        <f t="shared" si="0"/>
        <v>0.30143172440861943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36">
        <v>34</v>
      </c>
      <c r="I16" s="41" t="s">
        <v>101</v>
      </c>
      <c r="J16" s="38">
        <f>SUM(E31:F31,E32:F32,E33:F33,E34:F34,E35:F35,E36:F36)</f>
        <v>2370</v>
      </c>
      <c r="K16" s="47"/>
      <c r="L16" s="44">
        <f t="shared" si="0"/>
        <v>0.11339574394419474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36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797.2</v>
      </c>
      <c r="K17" s="43"/>
      <c r="L17" s="44">
        <f t="shared" si="0"/>
        <v>3.8143074714055716E-2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36">
        <v>35</v>
      </c>
      <c r="I18" s="41" t="s">
        <v>6</v>
      </c>
      <c r="J18" s="42">
        <f>SUM(E12:F12,E13:F13,E11:F11,E27:F27,E28:F28,E29:F29)</f>
        <v>2790</v>
      </c>
      <c r="K18" s="43"/>
      <c r="L18" s="44">
        <f t="shared" si="0"/>
        <v>0.13349119223810268</v>
      </c>
    </row>
    <row r="19" spans="2:12" ht="30" x14ac:dyDescent="0.25">
      <c r="B19" s="20" t="s">
        <v>68</v>
      </c>
      <c r="C19" s="21" t="s">
        <v>4</v>
      </c>
      <c r="D19" s="22">
        <v>4.5</v>
      </c>
      <c r="E19" s="32">
        <f>D19*Zdroj!D19</f>
        <v>315</v>
      </c>
      <c r="F19" s="33"/>
      <c r="G19" s="23"/>
      <c r="H19" s="36">
        <v>36</v>
      </c>
      <c r="I19" s="41" t="s">
        <v>103</v>
      </c>
      <c r="J19" s="42">
        <f>SUM(E21:F21,E22:F22,E23:F23,E24:F24,E25:F25,E26:F26)</f>
        <v>104.5</v>
      </c>
      <c r="K19" s="43"/>
      <c r="L19" s="44">
        <f t="shared" si="0"/>
        <v>4.9999389207461397E-3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36">
        <v>37</v>
      </c>
      <c r="I20" s="41" t="s">
        <v>104</v>
      </c>
      <c r="J20" s="42">
        <f>SUM(H20:I20,E72:F72)</f>
        <v>3423.0553144000041</v>
      </c>
      <c r="K20" s="43"/>
      <c r="L20" s="44">
        <f t="shared" si="0"/>
        <v>0.16378055018502866</v>
      </c>
    </row>
    <row r="21" spans="2:12" x14ac:dyDescent="0.25">
      <c r="B21" s="20" t="s">
        <v>15</v>
      </c>
      <c r="C21" s="21" t="s">
        <v>4</v>
      </c>
      <c r="D21" s="22">
        <v>4.5</v>
      </c>
      <c r="E21" s="32">
        <f>D21*Zdroj!D21</f>
        <v>67.5</v>
      </c>
      <c r="F21" s="33"/>
      <c r="G21" s="23"/>
      <c r="H21" s="36">
        <v>39</v>
      </c>
      <c r="I21" s="41" t="s">
        <v>95</v>
      </c>
      <c r="J21" s="42">
        <f>K21*2</f>
        <v>80.333333333333329</v>
      </c>
      <c r="K21" s="36">
        <f>(E73-SUM(J14:J20,J10:J11))/3</f>
        <v>40.166666666666664</v>
      </c>
      <c r="L21" s="44">
        <f t="shared" si="0"/>
        <v>3.843653205422072E-3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36"/>
      <c r="I22" s="48"/>
      <c r="J22" s="49">
        <f>SUM(J10:J21)</f>
        <v>20900.255314400019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4.5</v>
      </c>
      <c r="E30" s="32">
        <f>D30*Zdroj!D30</f>
        <v>157.5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2400*2</f>
        <v>4800</v>
      </c>
      <c r="E32" s="32">
        <f>D32*Zdroj!D31</f>
        <v>1920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2*250</f>
        <v>500</v>
      </c>
      <c r="E34" s="32">
        <f>D34*Zdroj!D32</f>
        <v>450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ht="14.45" x14ac:dyDescent="0.3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4.5000000000000071</v>
      </c>
      <c r="E43" s="32">
        <f>D43*Zdroj!D38</f>
        <v>2475.0000000000041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(66.9-62.4)</f>
        <v>4.5000000000000071</v>
      </c>
      <c r="E45" s="32">
        <f>D45*Zdroj!D40</f>
        <v>4500.0000000000073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2*(66.9-62.4)</f>
        <v>9.0000000000000142</v>
      </c>
      <c r="E47" s="32">
        <f>D47*Zdroj!D42</f>
        <v>1800.0000000000027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42+105+32+63</f>
        <v>242</v>
      </c>
      <c r="E49" s="32">
        <f>D49*Zdroj!D43</f>
        <v>629.20000000000005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4</v>
      </c>
      <c r="E55" s="32">
        <f>D55*Zdroj!D46</f>
        <v>168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17514.200000000015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3386.0553144000041</v>
      </c>
      <c r="F72" s="35"/>
      <c r="I72" s="57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20900.255314400019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02A_SL-KE_REF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2015-09-17T10:45:45Z</dcterms:modified>
</cp:coreProperties>
</file>